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ent Data" r:id="rId3" sheetId="1"/>
  </sheets>
  <definedNames>
    <definedName name="_xlnm._FilterDatabase" localSheetId="0" hidden="true">'Event Data'!$A$1:$G$19</definedName>
  </definedNames>
</workbook>
</file>

<file path=xl/sharedStrings.xml><?xml version="1.0" encoding="utf-8"?>
<sst xmlns="http://schemas.openxmlformats.org/spreadsheetml/2006/main" count="97" uniqueCount="56">
  <si>
    <t>Device</t>
  </si>
  <si>
    <t>Index</t>
  </si>
  <si>
    <t>Severity</t>
  </si>
  <si>
    <t>Date/Time</t>
  </si>
  <si>
    <t>Code</t>
  </si>
  <si>
    <t>Event</t>
  </si>
  <si>
    <t>Hyperlink</t>
  </si>
  <si>
    <t>757543(0xb8f27)</t>
  </si>
  <si>
    <t>1</t>
  </si>
  <si>
    <t>Information</t>
  </si>
  <si>
    <t>0x02018102</t>
  </si>
  <si>
    <t>Controller slot B booted as primary controller (reported by slot B)</t>
  </si>
  <si>
    <t>2</t>
  </si>
  <si>
    <t>0x11098101</t>
  </si>
  <si>
    <t>CHANNEL:0 Host channel disconnected (reported by slot B)</t>
  </si>
  <si>
    <t>3</t>
  </si>
  <si>
    <t>CHANNEL:1 Host channel disconnected (reported by slot B)</t>
  </si>
  <si>
    <t>4</t>
  </si>
  <si>
    <t>0x02018101</t>
  </si>
  <si>
    <t>Controller initialization completed (reported by slot B)</t>
  </si>
  <si>
    <t>5</t>
  </si>
  <si>
    <t>Error</t>
  </si>
  <si>
    <t>0x21072306</t>
  </si>
  <si>
    <t>Controller high temperature detected (reported by slot B)</t>
  </si>
  <si>
    <t>6</t>
  </si>
  <si>
    <t>CHANNEL:5 Host channel disconnected (reported by slot B)</t>
  </si>
  <si>
    <t>7</t>
  </si>
  <si>
    <t>CHANNEL:4 Host channel disconnected (reported by slot B)</t>
  </si>
  <si>
    <t>8</t>
  </si>
  <si>
    <t>CHANNEL:6 Host channel disconnected (reported by slot B)</t>
  </si>
  <si>
    <t>9</t>
  </si>
  <si>
    <t>CHANNEL:2 Host channel disconnected (reported by slot B)</t>
  </si>
  <si>
    <t>10</t>
  </si>
  <si>
    <t>CHANNEL:3 Host channel disconnected (reported by slot B)</t>
  </si>
  <si>
    <t>11</t>
  </si>
  <si>
    <t>0x8203044C</t>
  </si>
  <si>
    <t>The system enter single controller B mode. (reported by slot B)</t>
  </si>
  <si>
    <t>12</t>
  </si>
  <si>
    <t>0x82050415</t>
  </si>
  <si>
    <t>The NFS service on Controller B has been restarted successfully. (reported by slot B)</t>
  </si>
  <si>
    <t>13</t>
  </si>
  <si>
    <t>0x8203044D</t>
  </si>
  <si>
    <t/>
  </si>
  <si>
    <t>14</t>
  </si>
  <si>
    <t>0x82020450</t>
  </si>
  <si>
    <t>A controller failure has been detected. The controller failover process will be launched. (reported by slot B)</t>
  </si>
  <si>
    <t>15</t>
  </si>
  <si>
    <t>The CIFS service on Controller B has been restarted successfully. (reported by slot B)</t>
  </si>
  <si>
    <t>16</t>
  </si>
  <si>
    <t>The FTP service on Controller B has been restarted successfully. (reported by slot B)</t>
  </si>
  <si>
    <t>17</t>
  </si>
  <si>
    <t>0x82020451</t>
  </si>
  <si>
    <t>The controller failover process has been completed. (reported by slot B)</t>
  </si>
  <si>
    <t>18</t>
  </si>
  <si>
    <t>0x00190002</t>
  </si>
  <si>
    <t>User admin logged in from 192.168.1.99 via EonOne. (reported by slot B)</t>
  </si>
</sst>
</file>

<file path=xl/styles.xml><?xml version="1.0" encoding="utf-8"?>
<styleSheet xmlns="http://schemas.openxmlformats.org/spreadsheetml/2006/main">
  <numFmts count="1">
    <numFmt numFmtId="164" formatCode="yyyy/mm/dd hh:mm:ss"/>
  </numFmts>
  <fonts count="9">
    <font>
      <sz val="11.0"/>
      <color indexed="8"/>
      <name val="Calibri"/>
      <family val="2"/>
      <scheme val="minor"/>
    </font>
    <font>
      <name val="Arial"/>
      <sz val="10.0"/>
      <color indexed="9"/>
    </font>
    <font>
      <name val="Arial"/>
      <sz val="10.0"/>
      <color indexed="8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31849B"/>
    </font>
    <font>
      <name val="Arial"/>
      <sz val="10.0"/>
      <color rgb="000000"/>
      <u val="single"/>
    </font>
    <font>
      <name val="Arial"/>
      <sz val="10.0"/>
      <color rgb="000000"/>
      <u val="single"/>
    </font>
    <font>
      <name val="Arial"/>
      <sz val="10.0"/>
      <color rgb="0070C0"/>
      <u val="single"/>
    </font>
  </fonts>
  <fills count="7">
    <fill>
      <patternFill patternType="none"/>
    </fill>
    <fill>
      <patternFill patternType="darkGray"/>
    </fill>
    <fill>
      <patternFill patternType="none">
        <fgColor rgb="F2F2F2"/>
      </patternFill>
    </fill>
    <fill>
      <patternFill patternType="solid">
        <fgColor rgb="F2F2F2"/>
      </patternFill>
    </fill>
    <fill>
      <patternFill patternType="solid">
        <fgColor rgb="FF7C80"/>
      </patternFill>
    </fill>
    <fill>
      <patternFill patternType="solid">
        <fgColor rgb="FFC000"/>
      </patternFill>
    </fill>
    <fill>
      <patternFill patternType="solid">
        <fgColor indexed="8"/>
      </patternFill>
    </fill>
  </fills>
  <borders count="6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right style="thin"/>
      <top style="thin"/>
      <bottom style="thin"/>
    </border>
    <border>
      <top style="thin"/>
      <bottom style="medium"/>
    </border>
  </borders>
  <cellStyleXfs count="1">
    <xf numFmtId="0" fontId="0" fillId="0" borderId="0"/>
  </cellStyleXfs>
  <cellXfs count="20">
    <xf numFmtId="0" fontId="0" fillId="0" borderId="0" xfId="0"/>
    <xf numFmtId="0" fontId="2" fillId="3" borderId="2" xfId="0" applyBorder="true" applyFont="true" applyFill="true"/>
    <xf numFmtId="0" fontId="2" fillId="3" borderId="3" xfId="0" applyBorder="true" applyFont="true" applyFill="true"/>
    <xf numFmtId="0" fontId="2" fillId="3" borderId="4" xfId="0" applyBorder="true" applyFont="true" applyFill="true"/>
    <xf numFmtId="0" fontId="2" fillId="4" borderId="2" xfId="0" applyBorder="true" applyFont="true" applyFill="true"/>
    <xf numFmtId="0" fontId="2" fillId="5" borderId="2" xfId="0" applyBorder="true" applyFont="true" applyFill="true"/>
    <xf numFmtId="0" fontId="3" fillId="4" borderId="2" xfId="0" applyBorder="true" applyFont="true" applyFill="true"/>
    <xf numFmtId="0" fontId="4" fillId="5" borderId="2" xfId="0" applyBorder="true" applyFont="true" applyFill="true"/>
    <xf numFmtId="0" fontId="5" fillId="3" borderId="2" xfId="0" applyBorder="true" applyFont="true" applyFill="true"/>
    <xf numFmtId="0" fontId="6" fillId="4" borderId="4" xfId="0" applyBorder="true" applyFont="true" applyFill="true"/>
    <xf numFmtId="0" fontId="7" fillId="5" borderId="4" xfId="0" applyBorder="true" applyFont="true" applyFill="true"/>
    <xf numFmtId="0" fontId="2" fillId="4" borderId="3" xfId="0" applyBorder="true" applyFont="true" applyFill="true"/>
    <xf numFmtId="0" fontId="2" fillId="5" borderId="3" xfId="0" applyBorder="true" applyFont="true" applyFill="true"/>
    <xf numFmtId="0" fontId="2" fillId="4" borderId="4" xfId="0" applyBorder="true" applyFont="true" applyFill="true"/>
    <xf numFmtId="0" fontId="2" fillId="5" borderId="4" xfId="0" applyBorder="true" applyFont="true" applyFill="true"/>
    <xf numFmtId="0" fontId="8" fillId="3" borderId="4" xfId="0" applyBorder="true" applyFont="true" applyFill="true"/>
    <xf numFmtId="164" fontId="2" fillId="3" borderId="2" xfId="0" applyBorder="true" applyFont="true" applyFill="true" applyNumberFormat="true">
      <alignment horizontal="center"/>
    </xf>
    <xf numFmtId="164" fontId="2" fillId="4" borderId="2" xfId="0" applyBorder="true" applyFont="true" applyFill="true" applyNumberFormat="true">
      <alignment horizontal="center"/>
    </xf>
    <xf numFmtId="164" fontId="2" fillId="5" borderId="2" xfId="0" applyBorder="true" applyFont="true" applyFill="true" applyNumberFormat="true">
      <alignment horizontal="center"/>
    </xf>
    <xf numFmtId="0" fontId="1" fillId="6" borderId="5" xfId="0" applyBorder="true" applyFont="true" applyFill="true">
      <alignment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8.37890625" customWidth="true" bestFit="true"/>
    <col min="2" max="2" width="8.5859375" customWidth="true" bestFit="true"/>
    <col min="3" max="3" width="13.54296875" customWidth="true" bestFit="true"/>
    <col min="4" max="4" width="22.15625" customWidth="true" bestFit="true"/>
    <col min="5" max="5" width="14.7734375" customWidth="true" bestFit="true"/>
    <col min="6" max="6" width="90.41015625" customWidth="true" bestFit="true"/>
    <col min="7" max="7" width="11.796875" customWidth="true" bestFit="true"/>
  </cols>
  <sheetData>
    <row r="1">
      <c r="A1" t="s" s="19">
        <v>0</v>
      </c>
      <c r="B1" t="s" s="19">
        <v>1</v>
      </c>
      <c r="C1" t="s" s="19">
        <v>2</v>
      </c>
      <c r="D1" t="s" s="19">
        <v>3</v>
      </c>
      <c r="E1" t="s" s="19">
        <v>4</v>
      </c>
      <c r="F1" t="s" s="19">
        <v>5</v>
      </c>
      <c r="G1" t="s" s="19">
        <v>6</v>
      </c>
    </row>
    <row r="2">
      <c r="A2" t="s" s="2">
        <v>7</v>
      </c>
      <c r="B2" t="s" s="1">
        <v>8</v>
      </c>
      <c r="C2" t="s" s="8">
        <v>9</v>
      </c>
      <c r="D2" t="n" s="16">
        <v>45182.51291666667</v>
      </c>
      <c r="E2" t="s" s="1">
        <v>10</v>
      </c>
      <c r="F2" t="s" s="1">
        <v>11</v>
      </c>
      <c r="G2" s="15">
        <f>HYPERLINK("[Event-Service_Guide_Table.docx]02018102","#0x02018102")</f>
      </c>
    </row>
    <row r="3">
      <c r="A3" t="s" s="2">
        <v>7</v>
      </c>
      <c r="B3" t="s" s="1">
        <v>12</v>
      </c>
      <c r="C3" t="s" s="8">
        <v>9</v>
      </c>
      <c r="D3" t="n" s="16">
        <v>45182.51293981481</v>
      </c>
      <c r="E3" t="s" s="1">
        <v>13</v>
      </c>
      <c r="F3" t="s" s="1">
        <v>14</v>
      </c>
      <c r="G3" s="15">
        <f>HYPERLINK("[Event-Service_Guide_Table.docx]11098101","#0x11098101")</f>
      </c>
    </row>
    <row r="4">
      <c r="A4" t="s" s="2">
        <v>7</v>
      </c>
      <c r="B4" t="s" s="1">
        <v>15</v>
      </c>
      <c r="C4" t="s" s="8">
        <v>9</v>
      </c>
      <c r="D4" t="n" s="16">
        <v>45182.51293981481</v>
      </c>
      <c r="E4" t="s" s="1">
        <v>13</v>
      </c>
      <c r="F4" t="s" s="1">
        <v>16</v>
      </c>
      <c r="G4" s="15">
        <f>HYPERLINK("[Event-Service_Guide_Table.docx]11098101","#0x11098101")</f>
      </c>
    </row>
    <row r="5">
      <c r="A5" t="s" s="2">
        <v>7</v>
      </c>
      <c r="B5" t="s" s="1">
        <v>17</v>
      </c>
      <c r="C5" t="s" s="8">
        <v>9</v>
      </c>
      <c r="D5" t="n" s="16">
        <v>45182.51293981481</v>
      </c>
      <c r="E5" t="s" s="1">
        <v>18</v>
      </c>
      <c r="F5" t="s" s="1">
        <v>19</v>
      </c>
      <c r="G5" s="15">
        <f>HYPERLINK("[Event-Service_Guide_Table.docx]02018101","#0x02018101")</f>
      </c>
    </row>
    <row r="6">
      <c r="A6" t="s" s="11">
        <v>7</v>
      </c>
      <c r="B6" t="s" s="4">
        <v>20</v>
      </c>
      <c r="C6" t="s" s="6">
        <v>21</v>
      </c>
      <c r="D6" t="n" s="17">
        <v>45182.512974537036</v>
      </c>
      <c r="E6" t="s" s="4">
        <v>22</v>
      </c>
      <c r="F6" t="s" s="4">
        <v>23</v>
      </c>
      <c r="G6" s="9">
        <f>HYPERLINK("[Event-Service_Guide_Table.docx]21072306","#0x21072306")</f>
      </c>
    </row>
    <row r="7">
      <c r="A7" t="s" s="2">
        <v>7</v>
      </c>
      <c r="B7" t="s" s="1">
        <v>24</v>
      </c>
      <c r="C7" t="s" s="8">
        <v>9</v>
      </c>
      <c r="D7" t="n" s="16">
        <v>45182.51304398148</v>
      </c>
      <c r="E7" t="s" s="1">
        <v>13</v>
      </c>
      <c r="F7" t="s" s="1">
        <v>25</v>
      </c>
      <c r="G7" s="15">
        <f>HYPERLINK("[Event-Service_Guide_Table.docx]11098101","#0x11098101")</f>
      </c>
    </row>
    <row r="8">
      <c r="A8" t="s" s="2">
        <v>7</v>
      </c>
      <c r="B8" t="s" s="1">
        <v>26</v>
      </c>
      <c r="C8" t="s" s="8">
        <v>9</v>
      </c>
      <c r="D8" t="n" s="16">
        <v>45182.51304398148</v>
      </c>
      <c r="E8" t="s" s="1">
        <v>13</v>
      </c>
      <c r="F8" t="s" s="1">
        <v>27</v>
      </c>
      <c r="G8" s="15">
        <f>HYPERLINK("[Event-Service_Guide_Table.docx]11098101","#0x11098101")</f>
      </c>
    </row>
    <row r="9">
      <c r="A9" t="s" s="2">
        <v>7</v>
      </c>
      <c r="B9" t="s" s="1">
        <v>28</v>
      </c>
      <c r="C9" t="s" s="8">
        <v>9</v>
      </c>
      <c r="D9" t="n" s="16">
        <v>45182.51304398148</v>
      </c>
      <c r="E9" t="s" s="1">
        <v>13</v>
      </c>
      <c r="F9" t="s" s="1">
        <v>29</v>
      </c>
      <c r="G9" s="15">
        <f>HYPERLINK("[Event-Service_Guide_Table.docx]11098101","#0x11098101")</f>
      </c>
    </row>
    <row r="10">
      <c r="A10" t="s" s="2">
        <v>7</v>
      </c>
      <c r="B10" t="s" s="1">
        <v>30</v>
      </c>
      <c r="C10" t="s" s="8">
        <v>9</v>
      </c>
      <c r="D10" t="n" s="16">
        <v>45182.51346064815</v>
      </c>
      <c r="E10" t="s" s="1">
        <v>13</v>
      </c>
      <c r="F10" t="s" s="1">
        <v>31</v>
      </c>
      <c r="G10" s="15">
        <f>HYPERLINK("[Event-Service_Guide_Table.docx]11098101","#0x11098101")</f>
      </c>
    </row>
    <row r="11">
      <c r="A11" t="s" s="2">
        <v>7</v>
      </c>
      <c r="B11" t="s" s="1">
        <v>32</v>
      </c>
      <c r="C11" t="s" s="8">
        <v>9</v>
      </c>
      <c r="D11" t="n" s="16">
        <v>45182.51346064815</v>
      </c>
      <c r="E11" t="s" s="1">
        <v>13</v>
      </c>
      <c r="F11" t="s" s="1">
        <v>33</v>
      </c>
      <c r="G11" s="15">
        <f>HYPERLINK("[Event-Service_Guide_Table.docx]11098101","#0x11098101")</f>
      </c>
    </row>
    <row r="12">
      <c r="A12" t="s" s="2">
        <v>7</v>
      </c>
      <c r="B12" t="s" s="1">
        <v>34</v>
      </c>
      <c r="C12" t="s" s="8">
        <v>9</v>
      </c>
      <c r="D12" t="n" s="16">
        <v>45182.51327546296</v>
      </c>
      <c r="E12" t="s" s="1">
        <v>35</v>
      </c>
      <c r="F12" t="s" s="1">
        <v>36</v>
      </c>
      <c r="G12" s="15">
        <f>HYPERLINK("[Event-Service_Guide_Table.docx]8203044C","#0x8203044C")</f>
      </c>
    </row>
    <row r="13">
      <c r="A13" t="s" s="2">
        <v>7</v>
      </c>
      <c r="B13" t="s" s="1">
        <v>37</v>
      </c>
      <c r="C13" t="s" s="8">
        <v>9</v>
      </c>
      <c r="D13" t="n" s="16">
        <v>45182.51346064815</v>
      </c>
      <c r="E13" t="s" s="1">
        <v>38</v>
      </c>
      <c r="F13" t="s" s="1">
        <v>39</v>
      </c>
      <c r="G13" s="15">
        <f>HYPERLINK("[Event-Service_Guide_Table.docx]82050415","#0x82050415")</f>
      </c>
    </row>
    <row r="14">
      <c r="A14" t="s" s="2">
        <v>7</v>
      </c>
      <c r="B14" t="s" s="1">
        <v>40</v>
      </c>
      <c r="C14" t="s" s="8">
        <v>9</v>
      </c>
      <c r="D14" t="n" s="16">
        <v>45182.51327546296</v>
      </c>
      <c r="E14" t="s" s="1">
        <v>41</v>
      </c>
      <c r="F14" t="s" s="1">
        <v>42</v>
      </c>
      <c r="G14" s="15">
        <f>HYPERLINK("[Event-Service_Guide_Table.docx]8203044D","#0x8203044D")</f>
      </c>
    </row>
    <row r="15">
      <c r="A15" t="s" s="2">
        <v>7</v>
      </c>
      <c r="B15" t="s" s="1">
        <v>43</v>
      </c>
      <c r="C15" t="s" s="8">
        <v>9</v>
      </c>
      <c r="D15" t="n" s="16">
        <v>45182.51336805556</v>
      </c>
      <c r="E15" t="s" s="1">
        <v>44</v>
      </c>
      <c r="F15" t="s" s="1">
        <v>45</v>
      </c>
      <c r="G15" s="15">
        <f>HYPERLINK("[Event-Service_Guide_Table.docx]82020450","#0x82020450")</f>
      </c>
    </row>
    <row r="16">
      <c r="A16" t="s" s="2">
        <v>7</v>
      </c>
      <c r="B16" t="s" s="1">
        <v>46</v>
      </c>
      <c r="C16" t="s" s="8">
        <v>9</v>
      </c>
      <c r="D16" t="n" s="16">
        <v>45182.51346064815</v>
      </c>
      <c r="E16" t="s" s="1">
        <v>38</v>
      </c>
      <c r="F16" t="s" s="1">
        <v>47</v>
      </c>
      <c r="G16" s="15">
        <f>HYPERLINK("[Event-Service_Guide_Table.docx]82050415","#0x82050415")</f>
      </c>
    </row>
    <row r="17">
      <c r="A17" t="s" s="2">
        <v>7</v>
      </c>
      <c r="B17" t="s" s="1">
        <v>48</v>
      </c>
      <c r="C17" t="s" s="8">
        <v>9</v>
      </c>
      <c r="D17" t="n" s="16">
        <v>45182.51347222222</v>
      </c>
      <c r="E17" t="s" s="1">
        <v>38</v>
      </c>
      <c r="F17" t="s" s="1">
        <v>49</v>
      </c>
      <c r="G17" s="15">
        <f>HYPERLINK("[Event-Service_Guide_Table.docx]82050415","#0x82050415")</f>
      </c>
    </row>
    <row r="18">
      <c r="A18" t="s" s="2">
        <v>7</v>
      </c>
      <c r="B18" t="s" s="1">
        <v>50</v>
      </c>
      <c r="C18" t="s" s="8">
        <v>9</v>
      </c>
      <c r="D18" t="n" s="16">
        <v>45182.51361111111</v>
      </c>
      <c r="E18" t="s" s="1">
        <v>51</v>
      </c>
      <c r="F18" t="s" s="1">
        <v>52</v>
      </c>
      <c r="G18" s="15">
        <f>HYPERLINK("[Event-Service_Guide_Table.docx]82020451","#0x82020451")</f>
      </c>
    </row>
    <row r="19">
      <c r="A19" t="s" s="2">
        <v>7</v>
      </c>
      <c r="B19" t="s" s="1">
        <v>53</v>
      </c>
      <c r="C19" t="s" s="8">
        <v>9</v>
      </c>
      <c r="D19" t="n" s="16">
        <v>45182.517962962964</v>
      </c>
      <c r="E19" t="s" s="1">
        <v>54</v>
      </c>
      <c r="F19" t="s" s="1">
        <v>55</v>
      </c>
      <c r="G19" s="15">
        <f>HYPERLINK("[Event-Service_Guide_Table.docx]00190002","#0x00190002")</f>
      </c>
    </row>
  </sheetData>
  <autoFilter ref="A1:G19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2023-09-13T20:28:50Z</dcterms:created>
  <dc:creator>Infortrend - EonOne</dc:creator>
  <dc:description>[EonOne]Event support log for 757543(0xb8f27)</dc:description>
  <dc:title>SupportLog EventLog</dc:title>
</cp:coreProperties>
</file>